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date1904="1" showInkAnnotation="0" autoCompressPictures="0"/>
  <bookViews>
    <workbookView xWindow="0" yWindow="0" windowWidth="26680" windowHeight="17360" tabRatio="500"/>
  </bookViews>
  <sheets>
    <sheet name="Sheet1" sheetId="1" r:id="rId1"/>
  </sheets>
  <definedNames>
    <definedName name="_xlnm.Print_Area" localSheetId="0">Sheet1!$A$1:$D$37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7" i="1" l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C37" i="1"/>
  <c r="C4" i="1"/>
  <c r="C22" i="1"/>
  <c r="D37" i="1"/>
  <c r="C36" i="1"/>
  <c r="D36" i="1"/>
  <c r="C35" i="1"/>
  <c r="D35" i="1"/>
  <c r="C34" i="1"/>
  <c r="D34" i="1"/>
  <c r="C33" i="1"/>
  <c r="D33" i="1"/>
  <c r="C32" i="1"/>
  <c r="D32" i="1"/>
  <c r="C31" i="1"/>
  <c r="D31" i="1"/>
  <c r="C30" i="1"/>
  <c r="D30" i="1"/>
  <c r="C29" i="1"/>
  <c r="D29" i="1"/>
  <c r="C28" i="1"/>
  <c r="D28" i="1"/>
  <c r="C27" i="1"/>
  <c r="D27" i="1"/>
  <c r="C26" i="1"/>
  <c r="D26" i="1"/>
  <c r="C25" i="1"/>
  <c r="D25" i="1"/>
  <c r="C24" i="1"/>
  <c r="D24" i="1"/>
  <c r="C23" i="1"/>
  <c r="D23" i="1"/>
  <c r="D22" i="1"/>
  <c r="C21" i="1"/>
  <c r="D21" i="1"/>
  <c r="C20" i="1"/>
  <c r="D20" i="1"/>
  <c r="C19" i="1"/>
  <c r="D19" i="1"/>
  <c r="C18" i="1"/>
  <c r="D18" i="1"/>
  <c r="C17" i="1"/>
  <c r="D17" i="1"/>
  <c r="C16" i="1"/>
  <c r="D16" i="1"/>
  <c r="C15" i="1"/>
  <c r="D15" i="1"/>
  <c r="C14" i="1"/>
  <c r="D14" i="1"/>
  <c r="C13" i="1"/>
  <c r="D13" i="1"/>
  <c r="C12" i="1"/>
  <c r="D12" i="1"/>
  <c r="C11" i="1"/>
  <c r="D11" i="1"/>
  <c r="C10" i="1"/>
  <c r="D10" i="1"/>
  <c r="C9" i="1"/>
  <c r="D9" i="1"/>
  <c r="C8" i="1"/>
  <c r="D8" i="1"/>
  <c r="D7" i="1"/>
</calcChain>
</file>

<file path=xl/sharedStrings.xml><?xml version="1.0" encoding="utf-8"?>
<sst xmlns="http://schemas.openxmlformats.org/spreadsheetml/2006/main" count="7" uniqueCount="7">
  <si>
    <t>Difference</t>
    <phoneticPr fontId="1" type="noConversion"/>
  </si>
  <si>
    <t>Desired Radius</t>
    <phoneticPr fontId="1" type="noConversion"/>
  </si>
  <si>
    <t>Cutter Radius</t>
    <phoneticPr fontId="1" type="noConversion"/>
  </si>
  <si>
    <t>Distance from center line</t>
    <phoneticPr fontId="1" type="noConversion"/>
  </si>
  <si>
    <t>Depth of Cut for True Circle</t>
    <phoneticPr fontId="1" type="noConversion"/>
  </si>
  <si>
    <t>Depth of Cut with Tilted Cutter</t>
    <phoneticPr fontId="1" type="noConversion"/>
  </si>
  <si>
    <t>-&gt; Tilt Angle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</si>
</sst>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4" x14ac:knownFonts="1">
    <font>
      <sz val="10"/>
      <name val="Verdana"/>
    </font>
    <font>
      <sz val="8"/>
      <name val="Verdana"/>
    </font>
    <font>
      <sz val="12"/>
      <name val="Verdana"/>
    </font>
    <font>
      <b/>
      <sz val="12"/>
      <name val="Verdana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164" fontId="2" fillId="0" borderId="7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164" fontId="2" fillId="0" borderId="13" xfId="0" applyNumberFormat="1" applyFont="1" applyBorder="1" applyAlignment="1">
      <alignment horizontal="center"/>
    </xf>
    <xf numFmtId="164" fontId="2" fillId="0" borderId="14" xfId="0" applyNumberFormat="1" applyFont="1" applyBorder="1" applyAlignment="1">
      <alignment horizontal="center"/>
    </xf>
    <xf numFmtId="165" fontId="2" fillId="0" borderId="15" xfId="0" applyNumberFormat="1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3" fillId="0" borderId="18" xfId="0" quotePrefix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Sheet1!$B$6</c:f>
              <c:strCache>
                <c:ptCount val="1"/>
                <c:pt idx="0">
                  <c:v>Depth of Cut for True Circle</c:v>
                </c:pt>
              </c:strCache>
            </c:strRef>
          </c:tx>
          <c:spPr>
            <a:ln w="28575" cmpd="sng">
              <a:solidFill>
                <a:srgbClr val="0000FF"/>
              </a:solidFill>
            </a:ln>
          </c:spPr>
          <c:marker>
            <c:spPr>
              <a:ln>
                <a:solidFill>
                  <a:srgbClr val="3366FF"/>
                </a:solidFill>
              </a:ln>
            </c:spPr>
          </c:marker>
          <c:xVal>
            <c:numRef>
              <c:f>Sheet1!$A$7:$A$37</c:f>
              <c:numCache>
                <c:formatCode>General</c:formatCode>
                <c:ptCount val="31"/>
                <c:pt idx="0">
                  <c:v>0.0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1.0</c:v>
                </c:pt>
                <c:pt idx="21">
                  <c:v>1.05</c:v>
                </c:pt>
                <c:pt idx="22">
                  <c:v>1.1</c:v>
                </c:pt>
                <c:pt idx="23">
                  <c:v>1.15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1.400000000000001</c:v>
                </c:pt>
                <c:pt idx="29">
                  <c:v>1.450000000000001</c:v>
                </c:pt>
                <c:pt idx="30">
                  <c:v>1.500000000000001</c:v>
                </c:pt>
              </c:numCache>
            </c:numRef>
          </c:xVal>
          <c:yVal>
            <c:numRef>
              <c:f>Sheet1!$B$7:$B$37</c:f>
              <c:numCache>
                <c:formatCode>0.0000</c:formatCode>
                <c:ptCount val="31"/>
                <c:pt idx="0">
                  <c:v>-0.45</c:v>
                </c:pt>
                <c:pt idx="1">
                  <c:v>-0.449749993749688</c:v>
                </c:pt>
                <c:pt idx="2">
                  <c:v>-0.448999899979995</c:v>
                </c:pt>
                <c:pt idx="3">
                  <c:v>-0.44774949352206</c:v>
                </c:pt>
                <c:pt idx="4">
                  <c:v>-0.445998398718719</c:v>
                </c:pt>
                <c:pt idx="5">
                  <c:v>-0.443746088859545</c:v>
                </c:pt>
                <c:pt idx="6">
                  <c:v>-0.440991885387112</c:v>
                </c:pt>
                <c:pt idx="7">
                  <c:v>-0.437734956871706</c:v>
                </c:pt>
                <c:pt idx="8">
                  <c:v>-0.433974317750845</c:v>
                </c:pt>
                <c:pt idx="9">
                  <c:v>-0.429708826829135</c:v>
                </c:pt>
                <c:pt idx="10">
                  <c:v>-0.4249371855331</c:v>
                </c:pt>
                <c:pt idx="11">
                  <c:v>-0.419657935914705</c:v>
                </c:pt>
                <c:pt idx="12">
                  <c:v>-0.413869458396343</c:v>
                </c:pt>
                <c:pt idx="13">
                  <c:v>-0.407569969249048</c:v>
                </c:pt>
                <c:pt idx="14">
                  <c:v>-0.400757517794625</c:v>
                </c:pt>
                <c:pt idx="15">
                  <c:v>-0.393429983321297</c:v>
                </c:pt>
                <c:pt idx="16">
                  <c:v>-0.385585071701226</c:v>
                </c:pt>
                <c:pt idx="17">
                  <c:v>-0.377220311697052</c:v>
                </c:pt>
                <c:pt idx="18">
                  <c:v>-0.368333050943176</c:v>
                </c:pt>
                <c:pt idx="19">
                  <c:v>-0.358920451586072</c:v>
                </c:pt>
                <c:pt idx="20">
                  <c:v>-0.348979485566356</c:v>
                </c:pt>
                <c:pt idx="21">
                  <c:v>-0.338506929523574</c:v>
                </c:pt>
                <c:pt idx="22">
                  <c:v>-0.327499359302879</c:v>
                </c:pt>
                <c:pt idx="23">
                  <c:v>-0.315953144040744</c:v>
                </c:pt>
                <c:pt idx="24">
                  <c:v>-0.303864439804639</c:v>
                </c:pt>
                <c:pt idx="25">
                  <c:v>-0.291229182759271</c:v>
                </c:pt>
                <c:pt idx="26">
                  <c:v>-0.278043081829324</c:v>
                </c:pt>
                <c:pt idx="27">
                  <c:v>-0.264301610825811</c:v>
                </c:pt>
                <c:pt idx="28">
                  <c:v>-0.25</c:v>
                </c:pt>
                <c:pt idx="29">
                  <c:v>-0.235133226985431</c:v>
                </c:pt>
                <c:pt idx="30">
                  <c:v>-0.219696007084728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Sheet1!$C$6</c:f>
              <c:strCache>
                <c:ptCount val="1"/>
                <c:pt idx="0">
                  <c:v>Depth of Cut with Tilted Cutter</c:v>
                </c:pt>
              </c:strCache>
            </c:strRef>
          </c:tx>
          <c:spPr>
            <a:ln w="28575" cmpd="sng">
              <a:solidFill>
                <a:srgbClr val="FF0000"/>
              </a:solidFill>
            </a:ln>
          </c:spPr>
          <c:marker>
            <c:spPr>
              <a:ln>
                <a:solidFill>
                  <a:srgbClr val="FF0000"/>
                </a:solidFill>
              </a:ln>
            </c:spPr>
          </c:marker>
          <c:xVal>
            <c:numRef>
              <c:f>Sheet1!$A$7:$A$37</c:f>
              <c:numCache>
                <c:formatCode>General</c:formatCode>
                <c:ptCount val="31"/>
                <c:pt idx="0">
                  <c:v>0.0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1.0</c:v>
                </c:pt>
                <c:pt idx="21">
                  <c:v>1.05</c:v>
                </c:pt>
                <c:pt idx="22">
                  <c:v>1.1</c:v>
                </c:pt>
                <c:pt idx="23">
                  <c:v>1.15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1.400000000000001</c:v>
                </c:pt>
                <c:pt idx="29">
                  <c:v>1.450000000000001</c:v>
                </c:pt>
                <c:pt idx="30">
                  <c:v>1.500000000000001</c:v>
                </c:pt>
              </c:numCache>
            </c:numRef>
          </c:xVal>
          <c:yVal>
            <c:numRef>
              <c:f>Sheet1!$C$7:$C$37</c:f>
              <c:numCache>
                <c:formatCode>0.0000</c:formatCode>
                <c:ptCount val="31"/>
                <c:pt idx="0">
                  <c:v>-0.45</c:v>
                </c:pt>
                <c:pt idx="1">
                  <c:v>-0.449749930516949</c:v>
                </c:pt>
                <c:pt idx="2">
                  <c:v>-0.448998886412873</c:v>
                </c:pt>
                <c:pt idx="3">
                  <c:v>-0.447744346697979</c:v>
                </c:pt>
                <c:pt idx="4">
                  <c:v>-0.445982062419555</c:v>
                </c:pt>
                <c:pt idx="5">
                  <c:v>-0.443705983732471</c:v>
                </c:pt>
                <c:pt idx="6">
                  <c:v>-0.440908153700972</c:v>
                </c:pt>
                <c:pt idx="7">
                  <c:v>-0.437578564374445</c:v>
                </c:pt>
                <c:pt idx="8">
                  <c:v>-0.433704968844029</c:v>
                </c:pt>
                <c:pt idx="9">
                  <c:v>-0.429272640637626</c:v>
                </c:pt>
                <c:pt idx="10">
                  <c:v>-0.424264068711929</c:v>
                </c:pt>
                <c:pt idx="11">
                  <c:v>-0.418658572108586</c:v>
                </c:pt>
                <c:pt idx="12">
                  <c:v>-0.412431812546026</c:v>
                </c:pt>
                <c:pt idx="13">
                  <c:v>-0.405555175037873</c:v>
                </c:pt>
                <c:pt idx="14">
                  <c:v>-0.397994974842648</c:v>
                </c:pt>
                <c:pt idx="15">
                  <c:v>-0.389711431702997</c:v>
                </c:pt>
                <c:pt idx="16">
                  <c:v>-0.380657326213486</c:v>
                </c:pt>
                <c:pt idx="17">
                  <c:v>-0.370776212829248</c:v>
                </c:pt>
                <c:pt idx="18">
                  <c:v>-0.36</c:v>
                </c:pt>
                <c:pt idx="19">
                  <c:v>-0.348245602987317</c:v>
                </c:pt>
                <c:pt idx="20">
                  <c:v>-0.335410196624968</c:v>
                </c:pt>
                <c:pt idx="21">
                  <c:v>-0.321364279284428</c:v>
                </c:pt>
                <c:pt idx="22">
                  <c:v>-0.305941170815567</c:v>
                </c:pt>
                <c:pt idx="23">
                  <c:v>-0.288920404263873</c:v>
                </c:pt>
                <c:pt idx="24">
                  <c:v>-0.27</c:v>
                </c:pt>
                <c:pt idx="25">
                  <c:v>-0.248746859276655</c:v>
                </c:pt>
                <c:pt idx="26">
                  <c:v>-0.224499443206436</c:v>
                </c:pt>
                <c:pt idx="27">
                  <c:v>-0.19615045245933</c:v>
                </c:pt>
                <c:pt idx="28">
                  <c:v>-0.161554944214035</c:v>
                </c:pt>
                <c:pt idx="29">
                  <c:v>-0.115217186218028</c:v>
                </c:pt>
                <c:pt idx="30">
                  <c:v>-1.41364827461617E-8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8741688"/>
        <c:axId val="618738520"/>
      </c:scatterChart>
      <c:valAx>
        <c:axId val="618741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18738520"/>
        <c:crosses val="autoZero"/>
        <c:crossBetween val="midCat"/>
      </c:valAx>
      <c:valAx>
        <c:axId val="618738520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618741688"/>
        <c:crosses val="autoZero"/>
        <c:crossBetween val="midCat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215900</xdr:colOff>
      <xdr:row>5</xdr:row>
      <xdr:rowOff>19050</xdr:rowOff>
    </xdr:from>
    <xdr:to>
      <xdr:col>14</xdr:col>
      <xdr:colOff>787400</xdr:colOff>
      <xdr:row>21</xdr:row>
      <xdr:rowOff>101600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G37"/>
  <sheetViews>
    <sheetView tabSelected="1" workbookViewId="0">
      <selection activeCell="C3" sqref="C3"/>
    </sheetView>
  </sheetViews>
  <sheetFormatPr baseColWidth="10" defaultRowHeight="18" customHeight="1" x14ac:dyDescent="0"/>
  <cols>
    <col min="1" max="4" width="15.7109375" style="1" customWidth="1"/>
    <col min="5" max="7" width="10.7109375" style="1"/>
    <col min="8" max="8" width="10.28515625" style="1" customWidth="1"/>
    <col min="9" max="16384" width="10.7109375" style="1"/>
  </cols>
  <sheetData>
    <row r="1" spans="1:7" ht="18" customHeight="1" thickBot="1">
      <c r="A1" s="4"/>
      <c r="B1" s="4"/>
      <c r="C1" s="4"/>
      <c r="D1" s="4"/>
    </row>
    <row r="2" spans="1:7" ht="20" customHeight="1">
      <c r="A2" s="4"/>
      <c r="B2" s="5" t="s">
        <v>1</v>
      </c>
      <c r="C2" s="6">
        <v>5</v>
      </c>
      <c r="D2" s="4"/>
      <c r="G2" s="2"/>
    </row>
    <row r="3" spans="1:7" ht="20" customHeight="1" thickBot="1">
      <c r="A3" s="4"/>
      <c r="B3" s="20" t="s">
        <v>2</v>
      </c>
      <c r="C3" s="21">
        <v>1.5</v>
      </c>
      <c r="D3" s="4"/>
      <c r="G3" s="2"/>
    </row>
    <row r="4" spans="1:7" ht="18" customHeight="1" thickTop="1" thickBot="1">
      <c r="A4" s="4"/>
      <c r="B4" s="22" t="s">
        <v>6</v>
      </c>
      <c r="C4" s="19">
        <f>180/3.1416*ASIN(C3/C2)</f>
        <v>17.457562300347451</v>
      </c>
      <c r="D4" s="4"/>
      <c r="G4" s="2"/>
    </row>
    <row r="5" spans="1:7" ht="18" customHeight="1" thickBot="1">
      <c r="A5" s="4"/>
      <c r="B5" s="4"/>
      <c r="C5" s="4"/>
      <c r="D5" s="4"/>
    </row>
    <row r="6" spans="1:7" s="3" customFormat="1" ht="54" customHeight="1" thickBot="1">
      <c r="A6" s="12" t="s">
        <v>3</v>
      </c>
      <c r="B6" s="10" t="s">
        <v>4</v>
      </c>
      <c r="C6" s="8" t="s">
        <v>5</v>
      </c>
      <c r="D6" s="9" t="s">
        <v>0</v>
      </c>
    </row>
    <row r="7" spans="1:7" ht="18" customHeight="1">
      <c r="A7" s="13">
        <v>0</v>
      </c>
      <c r="B7" s="11">
        <f>C$2+$C$7-SQRT(C$2*C$2-(A7*A7))</f>
        <v>-0.45000000000000018</v>
      </c>
      <c r="C7" s="7">
        <f t="shared" ref="C7:C36" si="0">-SQRT(C$3*C$3-(A7*A7)) *C$3/C$2</f>
        <v>-0.45</v>
      </c>
      <c r="D7" s="15">
        <f t="shared" ref="D7:D37" si="1">C7-B7</f>
        <v>0</v>
      </c>
    </row>
    <row r="8" spans="1:7" ht="18" customHeight="1">
      <c r="A8" s="13">
        <f>A7+0.05</f>
        <v>0.05</v>
      </c>
      <c r="B8" s="11">
        <f t="shared" ref="B8:B37" si="2">C$2+$C$7-SQRT(C$2*C$2-(A8*A8))</f>
        <v>-0.4497499937496876</v>
      </c>
      <c r="C8" s="7">
        <f t="shared" si="0"/>
        <v>-0.44974993051694856</v>
      </c>
      <c r="D8" s="15">
        <f t="shared" si="1"/>
        <v>6.3232739044849495E-8</v>
      </c>
    </row>
    <row r="9" spans="1:7" ht="18" customHeight="1">
      <c r="A9" s="13">
        <f t="shared" ref="A9:A37" si="3">A8+0.05</f>
        <v>0.1</v>
      </c>
      <c r="B9" s="11">
        <f t="shared" si="2"/>
        <v>-0.44899989997999512</v>
      </c>
      <c r="C9" s="7">
        <f t="shared" si="0"/>
        <v>-0.448998886412873</v>
      </c>
      <c r="D9" s="15">
        <f t="shared" si="1"/>
        <v>1.013567122121195E-6</v>
      </c>
    </row>
    <row r="10" spans="1:7" ht="18" customHeight="1">
      <c r="A10" s="13">
        <f t="shared" si="3"/>
        <v>0.15000000000000002</v>
      </c>
      <c r="B10" s="11">
        <f t="shared" si="2"/>
        <v>-0.44774949352205962</v>
      </c>
      <c r="C10" s="7">
        <f t="shared" si="0"/>
        <v>-0.44774434669797902</v>
      </c>
      <c r="D10" s="15">
        <f t="shared" si="1"/>
        <v>5.146824080592971E-6</v>
      </c>
    </row>
    <row r="11" spans="1:7" ht="18" customHeight="1">
      <c r="A11" s="13">
        <f t="shared" si="3"/>
        <v>0.2</v>
      </c>
      <c r="B11" s="11">
        <f t="shared" si="2"/>
        <v>-0.44599839871871882</v>
      </c>
      <c r="C11" s="7">
        <f t="shared" si="0"/>
        <v>-0.44598206241955518</v>
      </c>
      <c r="D11" s="15">
        <f t="shared" si="1"/>
        <v>1.6336299163643986E-5</v>
      </c>
    </row>
    <row r="12" spans="1:7" ht="18" customHeight="1">
      <c r="A12" s="13">
        <f t="shared" si="3"/>
        <v>0.25</v>
      </c>
      <c r="B12" s="11">
        <f t="shared" si="2"/>
        <v>-0.44374608885954459</v>
      </c>
      <c r="C12" s="7">
        <f t="shared" si="0"/>
        <v>-0.44370598373247122</v>
      </c>
      <c r="D12" s="15">
        <f t="shared" si="1"/>
        <v>4.0105127073364333E-5</v>
      </c>
    </row>
    <row r="13" spans="1:7" ht="18" customHeight="1">
      <c r="A13" s="13">
        <f t="shared" si="3"/>
        <v>0.3</v>
      </c>
      <c r="B13" s="11">
        <f t="shared" si="2"/>
        <v>-0.44099188538711243</v>
      </c>
      <c r="C13" s="7">
        <f t="shared" si="0"/>
        <v>-0.44090815370097208</v>
      </c>
      <c r="D13" s="15">
        <f t="shared" si="1"/>
        <v>8.3731686140342543E-5</v>
      </c>
    </row>
    <row r="14" spans="1:7" ht="18" customHeight="1">
      <c r="A14" s="13">
        <f t="shared" si="3"/>
        <v>0.35</v>
      </c>
      <c r="B14" s="11">
        <f t="shared" si="2"/>
        <v>-0.43773495687170616</v>
      </c>
      <c r="C14" s="7">
        <f t="shared" si="0"/>
        <v>-0.43757856437444465</v>
      </c>
      <c r="D14" s="15">
        <f t="shared" si="1"/>
        <v>1.5639249726151494E-4</v>
      </c>
    </row>
    <row r="15" spans="1:7" ht="18" customHeight="1">
      <c r="A15" s="13">
        <f t="shared" si="3"/>
        <v>0.39999999999999997</v>
      </c>
      <c r="B15" s="11">
        <f t="shared" si="2"/>
        <v>-0.43397431775084527</v>
      </c>
      <c r="C15" s="7">
        <f t="shared" si="0"/>
        <v>-0.43370496884402882</v>
      </c>
      <c r="D15" s="15">
        <f t="shared" si="1"/>
        <v>2.6934890681645784E-4</v>
      </c>
    </row>
    <row r="16" spans="1:7" ht="18" customHeight="1">
      <c r="A16" s="13">
        <f t="shared" si="3"/>
        <v>0.44999999999999996</v>
      </c>
      <c r="B16" s="11">
        <f t="shared" si="2"/>
        <v>-0.42970882682913469</v>
      </c>
      <c r="C16" s="7">
        <f t="shared" si="0"/>
        <v>-0.42927264063762555</v>
      </c>
      <c r="D16" s="15">
        <f t="shared" si="1"/>
        <v>4.3618619150914695E-4</v>
      </c>
    </row>
    <row r="17" spans="1:4" ht="18" customHeight="1">
      <c r="A17" s="13">
        <f t="shared" si="3"/>
        <v>0.49999999999999994</v>
      </c>
      <c r="B17" s="11">
        <f t="shared" si="2"/>
        <v>-0.42493718553309989</v>
      </c>
      <c r="C17" s="7">
        <f t="shared" si="0"/>
        <v>-0.42426406871192857</v>
      </c>
      <c r="D17" s="15">
        <f t="shared" si="1"/>
        <v>6.7311682117132676E-4</v>
      </c>
    </row>
    <row r="18" spans="1:4" ht="18" customHeight="1">
      <c r="A18" s="13">
        <f t="shared" si="3"/>
        <v>0.54999999999999993</v>
      </c>
      <c r="B18" s="11">
        <f t="shared" si="2"/>
        <v>-0.41965793591470479</v>
      </c>
      <c r="C18" s="7">
        <f t="shared" si="0"/>
        <v>-0.41865857210858587</v>
      </c>
      <c r="D18" s="15">
        <f t="shared" si="1"/>
        <v>9.9936380611892472E-4</v>
      </c>
    </row>
    <row r="19" spans="1:4" ht="18" customHeight="1">
      <c r="A19" s="13">
        <f t="shared" si="3"/>
        <v>0.6</v>
      </c>
      <c r="B19" s="11">
        <f t="shared" si="2"/>
        <v>-0.41386945839634315</v>
      </c>
      <c r="C19" s="7">
        <f t="shared" si="0"/>
        <v>-0.41243181254602562</v>
      </c>
      <c r="D19" s="15">
        <f t="shared" si="1"/>
        <v>1.437645850317526E-3</v>
      </c>
    </row>
    <row r="20" spans="1:4" ht="18" customHeight="1">
      <c r="A20" s="13">
        <f t="shared" si="3"/>
        <v>0.65</v>
      </c>
      <c r="B20" s="11">
        <f t="shared" si="2"/>
        <v>-0.40756996924904776</v>
      </c>
      <c r="C20" s="7">
        <f t="shared" si="0"/>
        <v>-0.40555517503787319</v>
      </c>
      <c r="D20" s="15">
        <f t="shared" si="1"/>
        <v>2.0147942111745643E-3</v>
      </c>
    </row>
    <row r="21" spans="1:4" ht="18" customHeight="1">
      <c r="A21" s="13">
        <f t="shared" si="3"/>
        <v>0.70000000000000007</v>
      </c>
      <c r="B21" s="11">
        <f t="shared" si="2"/>
        <v>-0.40075751779462543</v>
      </c>
      <c r="C21" s="7">
        <f t="shared" si="0"/>
        <v>-0.39799497484264795</v>
      </c>
      <c r="D21" s="15">
        <f t="shared" si="1"/>
        <v>2.7625429519774758E-3</v>
      </c>
    </row>
    <row r="22" spans="1:4" ht="18" customHeight="1">
      <c r="A22" s="13">
        <f t="shared" si="3"/>
        <v>0.75000000000000011</v>
      </c>
      <c r="B22" s="11">
        <f t="shared" si="2"/>
        <v>-0.39342998332129753</v>
      </c>
      <c r="C22" s="7">
        <f t="shared" si="0"/>
        <v>-0.38971143170299732</v>
      </c>
      <c r="D22" s="15">
        <f t="shared" si="1"/>
        <v>3.7185516183002032E-3</v>
      </c>
    </row>
    <row r="23" spans="1:4" ht="18" customHeight="1">
      <c r="A23" s="13">
        <f t="shared" si="3"/>
        <v>0.80000000000000016</v>
      </c>
      <c r="B23" s="11">
        <f t="shared" si="2"/>
        <v>-0.38558507170122613</v>
      </c>
      <c r="C23" s="7">
        <f t="shared" si="0"/>
        <v>-0.38065732621348558</v>
      </c>
      <c r="D23" s="15">
        <f t="shared" si="1"/>
        <v>4.9277454877405535E-3</v>
      </c>
    </row>
    <row r="24" spans="1:4" ht="18" customHeight="1">
      <c r="A24" s="13">
        <f t="shared" si="3"/>
        <v>0.8500000000000002</v>
      </c>
      <c r="B24" s="11">
        <f t="shared" si="2"/>
        <v>-0.3772203116970525</v>
      </c>
      <c r="C24" s="7">
        <f t="shared" si="0"/>
        <v>-0.37077621282924822</v>
      </c>
      <c r="D24" s="15">
        <f t="shared" si="1"/>
        <v>6.4440988678042821E-3</v>
      </c>
    </row>
    <row r="25" spans="1:4" ht="18" customHeight="1">
      <c r="A25" s="13">
        <f t="shared" si="3"/>
        <v>0.90000000000000024</v>
      </c>
      <c r="B25" s="11">
        <f t="shared" si="2"/>
        <v>-0.3683330509431757</v>
      </c>
      <c r="C25" s="7">
        <f t="shared" si="0"/>
        <v>-0.35999999999999993</v>
      </c>
      <c r="D25" s="15">
        <f t="shared" si="1"/>
        <v>8.3330509431757682E-3</v>
      </c>
    </row>
    <row r="26" spans="1:4" ht="18" customHeight="1">
      <c r="A26" s="13">
        <f t="shared" si="3"/>
        <v>0.95000000000000029</v>
      </c>
      <c r="B26" s="11">
        <f t="shared" si="2"/>
        <v>-0.358920451586072</v>
      </c>
      <c r="C26" s="7">
        <f t="shared" si="0"/>
        <v>-0.34824560298731694</v>
      </c>
      <c r="D26" s="15">
        <f t="shared" si="1"/>
        <v>1.067484859875506E-2</v>
      </c>
    </row>
    <row r="27" spans="1:4" ht="18" customHeight="1">
      <c r="A27" s="13">
        <f t="shared" si="3"/>
        <v>1.0000000000000002</v>
      </c>
      <c r="B27" s="11">
        <f t="shared" si="2"/>
        <v>-0.34897948556635594</v>
      </c>
      <c r="C27" s="7">
        <f t="shared" si="0"/>
        <v>-0.3354101966249684</v>
      </c>
      <c r="D27" s="15">
        <f t="shared" si="1"/>
        <v>1.3569288941387536E-2</v>
      </c>
    </row>
    <row r="28" spans="1:4" ht="18" customHeight="1">
      <c r="A28" s="13">
        <f t="shared" si="3"/>
        <v>1.0500000000000003</v>
      </c>
      <c r="B28" s="11">
        <f t="shared" si="2"/>
        <v>-0.33850692952357431</v>
      </c>
      <c r="C28" s="7">
        <f t="shared" si="0"/>
        <v>-0.32136427928442818</v>
      </c>
      <c r="D28" s="15">
        <f t="shared" si="1"/>
        <v>1.7142650239146129E-2</v>
      </c>
    </row>
    <row r="29" spans="1:4" ht="18" customHeight="1">
      <c r="A29" s="13">
        <f t="shared" si="3"/>
        <v>1.1000000000000003</v>
      </c>
      <c r="B29" s="11">
        <f t="shared" si="2"/>
        <v>-0.32749935930287943</v>
      </c>
      <c r="C29" s="7">
        <f t="shared" si="0"/>
        <v>-0.30594117081556699</v>
      </c>
      <c r="D29" s="15">
        <f t="shared" si="1"/>
        <v>2.1558188487312446E-2</v>
      </c>
    </row>
    <row r="30" spans="1:4" ht="18" customHeight="1">
      <c r="A30" s="13">
        <f t="shared" si="3"/>
        <v>1.1500000000000004</v>
      </c>
      <c r="B30" s="11">
        <f t="shared" si="2"/>
        <v>-0.31595314404074415</v>
      </c>
      <c r="C30" s="7">
        <f t="shared" si="0"/>
        <v>-0.28892040426387322</v>
      </c>
      <c r="D30" s="15">
        <f t="shared" si="1"/>
        <v>2.7032739776870929E-2</v>
      </c>
    </row>
    <row r="31" spans="1:4" ht="18" customHeight="1">
      <c r="A31" s="13">
        <f t="shared" si="3"/>
        <v>1.2000000000000004</v>
      </c>
      <c r="B31" s="11">
        <f t="shared" si="2"/>
        <v>-0.30386443980463884</v>
      </c>
      <c r="C31" s="7">
        <f t="shared" si="0"/>
        <v>-0.26999999999999985</v>
      </c>
      <c r="D31" s="15">
        <f t="shared" si="1"/>
        <v>3.3864439804638991E-2</v>
      </c>
    </row>
    <row r="32" spans="1:4" ht="18" customHeight="1">
      <c r="A32" s="13">
        <f t="shared" si="3"/>
        <v>1.2500000000000004</v>
      </c>
      <c r="B32" s="11">
        <f t="shared" si="2"/>
        <v>-0.29122918275927123</v>
      </c>
      <c r="C32" s="7">
        <f t="shared" si="0"/>
        <v>-0.24874685927665477</v>
      </c>
      <c r="D32" s="15">
        <f t="shared" si="1"/>
        <v>4.2482323482616463E-2</v>
      </c>
    </row>
    <row r="33" spans="1:4" ht="18" customHeight="1">
      <c r="A33" s="13">
        <f t="shared" si="3"/>
        <v>1.3000000000000005</v>
      </c>
      <c r="B33" s="11">
        <f t="shared" si="2"/>
        <v>-0.27804308182932402</v>
      </c>
      <c r="C33" s="7">
        <f t="shared" si="0"/>
        <v>-0.22449944320643622</v>
      </c>
      <c r="D33" s="15">
        <f t="shared" si="1"/>
        <v>5.3543638622887801E-2</v>
      </c>
    </row>
    <row r="34" spans="1:4" ht="18" customHeight="1">
      <c r="A34" s="13">
        <f t="shared" si="3"/>
        <v>1.3500000000000005</v>
      </c>
      <c r="B34" s="11">
        <f t="shared" si="2"/>
        <v>-0.26430161082581094</v>
      </c>
      <c r="C34" s="7">
        <f t="shared" si="0"/>
        <v>-0.19615045245932999</v>
      </c>
      <c r="D34" s="15">
        <f t="shared" si="1"/>
        <v>6.8151158366480946E-2</v>
      </c>
    </row>
    <row r="35" spans="1:4" ht="18" customHeight="1">
      <c r="A35" s="13">
        <f t="shared" si="3"/>
        <v>1.4000000000000006</v>
      </c>
      <c r="B35" s="11">
        <f t="shared" si="2"/>
        <v>-0.25</v>
      </c>
      <c r="C35" s="7">
        <f t="shared" si="0"/>
        <v>-0.16155494421403471</v>
      </c>
      <c r="D35" s="15">
        <f t="shared" si="1"/>
        <v>8.8445055785965287E-2</v>
      </c>
    </row>
    <row r="36" spans="1:4" ht="18" customHeight="1">
      <c r="A36" s="13">
        <f t="shared" si="3"/>
        <v>1.4500000000000006</v>
      </c>
      <c r="B36" s="11">
        <f t="shared" si="2"/>
        <v>-0.23513322698543071</v>
      </c>
      <c r="C36" s="7">
        <f t="shared" si="0"/>
        <v>-0.11521718621802841</v>
      </c>
      <c r="D36" s="15">
        <f t="shared" si="1"/>
        <v>0.1199160407674023</v>
      </c>
    </row>
    <row r="37" spans="1:4" ht="18" customHeight="1" thickBot="1">
      <c r="A37" s="14">
        <f t="shared" si="3"/>
        <v>1.5000000000000007</v>
      </c>
      <c r="B37" s="16">
        <f t="shared" si="2"/>
        <v>-0.21969600708472825</v>
      </c>
      <c r="C37" s="17">
        <f>-SQRT(ABS(C$3*C$3-(A37*A37))) *C$3/C$2</f>
        <v>-1.4136482746161726E-8</v>
      </c>
      <c r="D37" s="18">
        <f t="shared" si="1"/>
        <v>0.21969599294824552</v>
      </c>
    </row>
  </sheetData>
  <phoneticPr fontId="1" type="noConversion"/>
  <printOptions horizontalCentered="1" verticalCentered="1"/>
  <pageMargins left="0.75" right="0.75" top="1" bottom="1" header="0.5" footer="0.5"/>
  <pageSetup scale="91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The University of Michigan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Kurt Hillig</dc:creator>
  <cp:lastModifiedBy>Kurt Hillig</cp:lastModifiedBy>
  <cp:lastPrinted>2015-02-17T01:46:26Z</cp:lastPrinted>
  <dcterms:created xsi:type="dcterms:W3CDTF">2015-02-17T00:39:08Z</dcterms:created>
  <dcterms:modified xsi:type="dcterms:W3CDTF">2015-02-17T02:10:13Z</dcterms:modified>
</cp:coreProperties>
</file>